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се года" sheetId="1" state="visible" r:id="rId1"/>
  </sheets>
  <definedNames>
    <definedName name="Print_Titles" localSheetId="0" hidden="0">'Все года'!$17:$17</definedName>
  </definedNames>
  <calcPr/>
</workbook>
</file>

<file path=xl/sharedStrings.xml><?xml version="1.0" encoding="utf-8"?>
<sst xmlns="http://schemas.openxmlformats.org/spreadsheetml/2006/main" count="93" uniqueCount="93">
  <si>
    <t xml:space="preserve">                   Приложение № 2</t>
  </si>
  <si>
    <t xml:space="preserve">к решению районного Совета </t>
  </si>
  <si>
    <t xml:space="preserve">                   народных депутатов</t>
  </si>
  <si>
    <t xml:space="preserve">                   от 27.06.2024 № 32/241-р</t>
  </si>
  <si>
    <t xml:space="preserve">                   Приложение № 5</t>
  </si>
  <si>
    <t xml:space="preserve">                   к решению районного Совета</t>
  </si>
  <si>
    <t xml:space="preserve">                   от 20.12.2023 № 27/205-р</t>
  </si>
  <si>
    <t xml:space="preserve">Распределение бюджетных ассигнований по разделам, подразделам  классификации расходов  бюджетов на 2024 год и плановый период 2025 и 2026 годов</t>
  </si>
  <si>
    <t>(рублей)</t>
  </si>
  <si>
    <t>Наименование</t>
  </si>
  <si>
    <t>Мин</t>
  </si>
  <si>
    <t>Рз</t>
  </si>
  <si>
    <t>ПР</t>
  </si>
  <si>
    <t>ЦСР</t>
  </si>
  <si>
    <t>ВР</t>
  </si>
  <si>
    <t xml:space="preserve">Код расхода</t>
  </si>
  <si>
    <t>КОСГУ</t>
  </si>
  <si>
    <t xml:space="preserve">2024 год</t>
  </si>
  <si>
    <t xml:space="preserve">Сумма (Ф)</t>
  </si>
  <si>
    <t xml:space="preserve">Сумма (Р)</t>
  </si>
  <si>
    <t xml:space="preserve">Сумма (М)</t>
  </si>
  <si>
    <t>Сумма</t>
  </si>
  <si>
    <t xml:space="preserve">Сумма (П)</t>
  </si>
  <si>
    <t xml:space="preserve">плановый период</t>
  </si>
  <si>
    <t xml:space="preserve">2025 г. (Ф)</t>
  </si>
  <si>
    <t xml:space="preserve">2025 г. (Р)</t>
  </si>
  <si>
    <t xml:space="preserve">2025 г. (М)</t>
  </si>
  <si>
    <t xml:space="preserve">2025 г.</t>
  </si>
  <si>
    <t xml:space="preserve">2025 г. (П)</t>
  </si>
  <si>
    <t xml:space="preserve">2025 год</t>
  </si>
  <si>
    <t xml:space="preserve">2026 год</t>
  </si>
  <si>
    <t xml:space="preserve">ОБЩЕГОСУДАРСТВЕННЫЕ ВОПРОСЫ</t>
  </si>
  <si>
    <t>01</t>
  </si>
  <si>
    <t>00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</si>
  <si>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</si>
  <si>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</si>
  <si>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</si>
  <si>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</si>
  <si>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</si>
  <si>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</si>
  <si>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</t>
  </si>
  <si>
    <t>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</si>
  <si>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</si>
  <si>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</si>
  <si>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проведения выборов  и референдумов</t>
  </si>
  <si>
    <t>07</t>
  </si>
  <si>
    <t xml:space="preserve">Резервные фонды</t>
  </si>
  <si>
    <t>11</t>
  </si>
  <si>
    <t xml:space="preserve">Другие общегосударственные вопросы</t>
  </si>
  <si>
    <t>13</t>
  </si>
  <si>
    <t xml:space="preserve">НАЦИОНАЛЬНАЯ ОБОРОНА</t>
  </si>
  <si>
    <t xml:space="preserve">Другие вопросы в области национальной обороны</t>
  </si>
  <si>
    <t>09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</si>
  <si>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</si>
  <si>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</si>
  <si>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</si>
  <si>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</si>
  <si>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</si>
  <si>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НАЦИОНАЛЬНАЯ ЭКОНОМИКА</t>
  </si>
  <si>
    <t xml:space="preserve">Сельское хозяйство и рыболовство</t>
  </si>
  <si>
    <t>Транспорт</t>
  </si>
  <si>
    <t>08</t>
  </si>
  <si>
    <t xml:space="preserve">Дорожное хозяйство (дорожные фонды)</t>
  </si>
  <si>
    <t xml:space="preserve">Другие вопросы в области национальной экономики</t>
  </si>
  <si>
    <t>12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</si>
  <si>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</si>
  <si>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</si>
  <si>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</si>
  <si>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 xml:space="preserve">ОХРАНА ОКРУЖАЮЩЕЙ СРЕДЫ</t>
  </si>
  <si>
    <t xml:space="preserve">Другие вопросы в области охраны окружающей среды</t>
  </si>
  <si>
    <t>ОБРАЗОВАНИЕ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</si>
  <si>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</si>
  <si>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</si>
  <si>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</si>
  <si>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Другие вопросы в области образования</t>
  </si>
  <si>
    <t xml:space="preserve">КУЛЬТУРА, КИНЕМАТОГРАФИЯ</t>
  </si>
  <si>
    <t>Культура</t>
  </si>
  <si>
    <t xml:space="preserve">Другие вопросы в области культуры, кинематографии</t>
  </si>
  <si>
    <t>ЗДРАВООХРАНЕНИЕ</t>
  </si>
  <si>
    <t xml:space="preserve">Другие вопросы в области здравоохранения</t>
  </si>
  <si>
    <t xml:space="preserve">СОЦИАЛЬНАЯ ПОЛИТИКА</t>
  </si>
  <si>
    <t xml:space="preserve">Пенсионное обеспечение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</si>
  <si>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</si>
  <si>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</si>
  <si>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</si>
  <si>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ФИЗИЧЕСКАЯ КУЛЬТУРА И СПОРТ</t>
  </si>
  <si>
    <t xml:space="preserve">Физическая культура</t>
  </si>
  <si>
    <t xml:space="preserve">Другие вопросы в области физической культуры и спорта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</si>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</sst>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?"/>
  </numFmts>
  <fonts count="7">
    <font>
      <sz val="11.000000"/>
      <color theme="1"/>
      <name val="Calibri"/>
      <scheme val="minor"/>
    </font>
    <font>
      <sz val="12.000000"/>
      <name val="Times New Roman"/>
    </font>
    <font>
      <b/>
      <sz val="14.000000"/>
      <name val="Times New Roman CYR"/>
    </font>
    <font>
      <sz val="14.000000"/>
      <name val="Times New Roman"/>
    </font>
    <font>
      <b/>
      <sz val="12.000000"/>
      <name val="Times New Roman"/>
    </font>
    <font>
      <sz val="8.000000"/>
      <name val="Arial Cyr"/>
    </font>
    <font>
      <b/>
      <sz val="11.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2" fillId="0" borderId="0" numFmtId="160" xfId="0" applyNumberFormat="1" applyFont="1" applyAlignment="1">
      <alignment horizontal="center" vertical="center" wrapText="1"/>
    </xf>
    <xf fontId="2" fillId="2" borderId="0" numFmtId="160" xfId="0" applyNumberFormat="1" applyFont="1" applyFill="1" applyAlignment="1">
      <alignment horizontal="center" vertical="center"/>
    </xf>
    <xf fontId="3" fillId="2" borderId="0" numFmtId="0" xfId="0" applyFont="1" applyFill="1" applyAlignment="1">
      <alignment horizontal="right" vertical="center" wrapText="1"/>
    </xf>
    <xf fontId="3" fillId="2" borderId="0" numFmtId="49" xfId="0" applyNumberFormat="1" applyFont="1" applyFill="1" applyAlignment="1">
      <alignment horizontal="right" vertical="center" wrapText="1"/>
    </xf>
    <xf fontId="1" fillId="2" borderId="0" numFmtId="0" xfId="0" applyFont="1" applyFill="1" applyAlignment="1">
      <alignment horizontal="right" vertical="center" wrapText="1"/>
    </xf>
    <xf fontId="4" fillId="2" borderId="1" numFmtId="160" xfId="0" applyNumberFormat="1" applyFont="1" applyFill="1" applyBorder="1" applyAlignment="1">
      <alignment horizontal="center" vertical="center" wrapText="1"/>
    </xf>
    <xf fontId="4" fillId="2" borderId="1" numFmtId="49" xfId="0" applyNumberFormat="1" applyFont="1" applyFill="1" applyBorder="1" applyAlignment="1">
      <alignment horizontal="center" vertical="center" wrapText="1"/>
    </xf>
    <xf fontId="4" fillId="2" borderId="2" numFmtId="160" xfId="0" applyNumberFormat="1" applyFont="1" applyFill="1" applyBorder="1" applyAlignment="1">
      <alignment horizontal="center" vertical="center" wrapText="1"/>
    </xf>
    <xf fontId="4" fillId="2" borderId="3" numFmtId="160" xfId="0" applyNumberFormat="1" applyFont="1" applyFill="1" applyBorder="1" applyAlignment="1">
      <alignment horizontal="center" vertical="center" wrapText="1"/>
    </xf>
    <xf fontId="4" fillId="2" borderId="4" numFmtId="160" xfId="0" applyNumberFormat="1" applyFont="1" applyFill="1" applyBorder="1" applyAlignment="1">
      <alignment horizontal="center" vertical="center" wrapText="1"/>
    </xf>
    <xf fontId="4" fillId="2" borderId="5" numFmtId="160" xfId="0" applyNumberFormat="1" applyFont="1" applyFill="1" applyBorder="1" applyAlignment="1">
      <alignment horizontal="center" vertical="center" wrapText="1"/>
    </xf>
    <xf fontId="4" fillId="2" borderId="6" numFmtId="160" xfId="0" applyNumberFormat="1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vertical="center"/>
    </xf>
    <xf fontId="5" fillId="2" borderId="1" numFmtId="49" xfId="0" applyNumberFormat="1" applyFont="1" applyFill="1" applyBorder="1" applyAlignment="1">
      <alignment horizontal="right" vertical="center"/>
    </xf>
    <xf fontId="4" fillId="2" borderId="1" numFmtId="49" xfId="0" applyNumberFormat="1" applyFont="1" applyFill="1" applyBorder="1" applyAlignment="1">
      <alignment horizontal="justify" vertical="center" wrapText="1"/>
    </xf>
    <xf fontId="4" fillId="2" borderId="1" numFmtId="49" xfId="0" applyNumberFormat="1" applyFont="1" applyFill="1" applyBorder="1" applyAlignment="1">
      <alignment horizontal="right" vertical="center" wrapText="1"/>
    </xf>
    <xf fontId="4" fillId="2" borderId="1" numFmtId="4" xfId="0" applyNumberFormat="1" applyFont="1" applyFill="1" applyBorder="1" applyAlignment="1">
      <alignment horizontal="right"/>
    </xf>
    <xf fontId="1" fillId="0" borderId="1" numFmtId="49" xfId="0" applyNumberFormat="1" applyFont="1" applyBorder="1" applyAlignment="1">
      <alignment horizontal="justify" vertical="center" wrapText="1"/>
    </xf>
    <xf fontId="1" fillId="0" borderId="1" numFmtId="49" xfId="0" applyNumberFormat="1" applyFont="1" applyBorder="1" applyAlignment="1">
      <alignment horizontal="center" vertical="center" wrapText="1"/>
    </xf>
    <xf fontId="1" fillId="0" borderId="1" numFmtId="49" xfId="0" applyNumberFormat="1" applyFont="1" applyBorder="1" applyAlignment="1">
      <alignment horizontal="right" vertical="center" wrapText="1"/>
    </xf>
    <xf fontId="1" fillId="0" borderId="1" numFmtId="4" xfId="0" applyNumberFormat="1" applyFont="1" applyBorder="1" applyAlignment="1">
      <alignment horizontal="right"/>
    </xf>
    <xf fontId="1" fillId="2" borderId="1" numFmtId="4" xfId="0" applyNumberFormat="1" applyFont="1" applyFill="1" applyBorder="1" applyAlignment="1">
      <alignment horizontal="right"/>
    </xf>
    <xf fontId="1" fillId="2" borderId="1" numFmtId="49" xfId="0" applyNumberFormat="1" applyFont="1" applyFill="1" applyBorder="1" applyAlignment="1">
      <alignment horizontal="justify" vertical="center" wrapText="1"/>
    </xf>
    <xf fontId="6" fillId="0" borderId="0" numFmtId="0" xfId="0" applyFont="1"/>
    <xf fontId="4" fillId="0" borderId="1" numFmtId="49" xfId="0" applyNumberFormat="1" applyFont="1" applyBorder="1" applyAlignment="1">
      <alignment horizontal="justify" vertical="center" wrapText="1"/>
    </xf>
    <xf fontId="4" fillId="0" borderId="1" numFmtId="49" xfId="0" applyNumberFormat="1" applyFont="1" applyBorder="1" applyAlignment="1">
      <alignment horizontal="center" vertical="center" wrapText="1"/>
    </xf>
    <xf fontId="4" fillId="0" borderId="1" numFmtId="49" xfId="0" applyNumberFormat="1" applyFont="1" applyBorder="1" applyAlignment="1">
      <alignment horizontal="right" vertical="center" wrapText="1"/>
    </xf>
    <xf fontId="4" fillId="0" borderId="1" numFmtId="4" xfId="0" applyNumberFormat="1" applyFont="1" applyBorder="1" applyAlignment="1">
      <alignment horizontal="right"/>
    </xf>
    <xf fontId="0" fillId="0" borderId="0" numFmtId="0" xfId="0"/>
    <xf fontId="4" fillId="0" borderId="1" numFmtId="160" xfId="0" applyNumberFormat="1" applyFont="1" applyBorder="1" applyAlignment="1">
      <alignment horizontal="justify" vertical="center" wrapText="1"/>
    </xf>
    <xf fontId="4" fillId="2" borderId="1" numFmtId="160" xfId="0" applyNumberFormat="1" applyFont="1" applyFill="1" applyBorder="1" applyAlignment="1">
      <alignment horizontal="justify" vertical="center" wrapText="1"/>
    </xf>
    <xf fontId="0" fillId="0" borderId="0" numFmtId="4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AL20" activeCellId="0" sqref="AL20"/>
    </sheetView>
  </sheetViews>
  <sheetFormatPr defaultRowHeight="10.15" customHeight="1"/>
  <cols>
    <col customWidth="1" min="1" max="1" width="43.140625"/>
    <col hidden="1" min="2" max="2" width="8"/>
    <col customWidth="1" min="3" max="4" width="12.7109375"/>
    <col hidden="1" min="5" max="23" width="8"/>
    <col customWidth="1" min="24" max="24" width="26"/>
    <col hidden="1" min="25" max="37" width="8"/>
    <col customWidth="1" min="38" max="38" width="26"/>
    <col hidden="1" min="39" max="51" width="8"/>
    <col customWidth="1" min="52" max="52" width="26"/>
    <col hidden="1" min="53" max="66" width="8"/>
  </cols>
  <sheetData>
    <row r="1" ht="15.75" customHeight="1">
      <c r="AL1" s="1" t="s">
        <v>0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ht="12" customHeight="1">
      <c r="AL2" s="2" t="s">
        <v>1</v>
      </c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ht="12.75" customHeight="1">
      <c r="AL3" s="1" t="s">
        <v>2</v>
      </c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ht="14.25" customHeight="1">
      <c r="AL4" s="1" t="s">
        <v>3</v>
      </c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ht="14.25" customHeight="1"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ht="14.25" customHeight="1">
      <c r="AL6" s="1" t="s">
        <v>4</v>
      </c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ht="14.25" customHeight="1">
      <c r="AL7" s="1" t="s">
        <v>5</v>
      </c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ht="14.25" customHeight="1">
      <c r="AL8" s="1" t="s">
        <v>2</v>
      </c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ht="14.25" customHeight="1">
      <c r="AL9" s="1" t="s">
        <v>6</v>
      </c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2" ht="36.75" customHeight="1">
      <c r="A12" s="3" t="s">
        <v>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</row>
    <row r="13" ht="17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ht="17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7" t="s">
        <v>8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</row>
    <row r="15" ht="15" customHeight="1">
      <c r="A15" s="8" t="s">
        <v>9</v>
      </c>
      <c r="B15" s="9" t="s">
        <v>10</v>
      </c>
      <c r="C15" s="9" t="s">
        <v>11</v>
      </c>
      <c r="D15" s="9" t="s">
        <v>12</v>
      </c>
      <c r="E15" s="9" t="s">
        <v>13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14</v>
      </c>
      <c r="U15" s="9" t="s">
        <v>15</v>
      </c>
      <c r="V15" s="9" t="s">
        <v>16</v>
      </c>
      <c r="W15" s="8" t="s">
        <v>9</v>
      </c>
      <c r="X15" s="8" t="s">
        <v>17</v>
      </c>
      <c r="Y15" s="8" t="s">
        <v>18</v>
      </c>
      <c r="Z15" s="8" t="s">
        <v>19</v>
      </c>
      <c r="AA15" s="8" t="s">
        <v>20</v>
      </c>
      <c r="AB15" s="8" t="s">
        <v>21</v>
      </c>
      <c r="AC15" s="8" t="s">
        <v>18</v>
      </c>
      <c r="AD15" s="8" t="s">
        <v>19</v>
      </c>
      <c r="AE15" s="8" t="s">
        <v>20</v>
      </c>
      <c r="AF15" s="8" t="s">
        <v>22</v>
      </c>
      <c r="AG15" s="8" t="s">
        <v>21</v>
      </c>
      <c r="AH15" s="8" t="s">
        <v>18</v>
      </c>
      <c r="AI15" s="8" t="s">
        <v>19</v>
      </c>
      <c r="AJ15" s="8" t="s">
        <v>20</v>
      </c>
      <c r="AK15" s="8" t="s">
        <v>22</v>
      </c>
      <c r="AL15" s="10" t="s">
        <v>23</v>
      </c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2"/>
      <c r="BA15" s="8" t="s">
        <v>24</v>
      </c>
      <c r="BB15" s="8" t="s">
        <v>25</v>
      </c>
      <c r="BC15" s="8" t="s">
        <v>26</v>
      </c>
      <c r="BD15" s="13" t="s">
        <v>27</v>
      </c>
      <c r="BE15" s="13" t="s">
        <v>24</v>
      </c>
      <c r="BF15" s="13" t="s">
        <v>25</v>
      </c>
      <c r="BG15" s="13" t="s">
        <v>26</v>
      </c>
      <c r="BH15" s="13" t="s">
        <v>28</v>
      </c>
      <c r="BI15" s="13" t="s">
        <v>27</v>
      </c>
      <c r="BJ15" s="13" t="s">
        <v>24</v>
      </c>
      <c r="BK15" s="13" t="s">
        <v>25</v>
      </c>
      <c r="BL15" s="13" t="s">
        <v>26</v>
      </c>
      <c r="BM15" s="13" t="s">
        <v>28</v>
      </c>
      <c r="BN15" s="8" t="s">
        <v>9</v>
      </c>
    </row>
    <row r="16" ht="15" customHeight="1">
      <c r="A16" s="8"/>
      <c r="B16" s="9"/>
      <c r="C16" s="9" t="s">
        <v>11</v>
      </c>
      <c r="D16" s="9" t="s">
        <v>12</v>
      </c>
      <c r="E16" s="9"/>
      <c r="F16" s="9" t="s">
        <v>13</v>
      </c>
      <c r="G16" s="9" t="s">
        <v>13</v>
      </c>
      <c r="H16" s="9" t="s">
        <v>13</v>
      </c>
      <c r="I16" s="9" t="s">
        <v>13</v>
      </c>
      <c r="J16" s="9" t="s">
        <v>13</v>
      </c>
      <c r="K16" s="9" t="s">
        <v>13</v>
      </c>
      <c r="L16" s="9" t="s">
        <v>13</v>
      </c>
      <c r="M16" s="9" t="s">
        <v>13</v>
      </c>
      <c r="N16" s="9" t="s">
        <v>13</v>
      </c>
      <c r="O16" s="9" t="s">
        <v>13</v>
      </c>
      <c r="P16" s="9" t="s">
        <v>13</v>
      </c>
      <c r="Q16" s="9" t="s">
        <v>13</v>
      </c>
      <c r="R16" s="9" t="s">
        <v>13</v>
      </c>
      <c r="S16" s="9" t="s">
        <v>13</v>
      </c>
      <c r="T16" s="9"/>
      <c r="U16" s="9"/>
      <c r="V16" s="9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 t="s">
        <v>29</v>
      </c>
      <c r="AM16" s="8" t="s">
        <v>18</v>
      </c>
      <c r="AN16" s="8" t="s">
        <v>19</v>
      </c>
      <c r="AO16" s="8" t="s">
        <v>20</v>
      </c>
      <c r="AP16" s="8" t="s">
        <v>21</v>
      </c>
      <c r="AQ16" s="8" t="s">
        <v>18</v>
      </c>
      <c r="AR16" s="8" t="s">
        <v>19</v>
      </c>
      <c r="AS16" s="8" t="s">
        <v>20</v>
      </c>
      <c r="AT16" s="8" t="s">
        <v>22</v>
      </c>
      <c r="AU16" s="8" t="s">
        <v>21</v>
      </c>
      <c r="AV16" s="8" t="s">
        <v>18</v>
      </c>
      <c r="AW16" s="8" t="s">
        <v>19</v>
      </c>
      <c r="AX16" s="8" t="s">
        <v>20</v>
      </c>
      <c r="AY16" s="8" t="s">
        <v>22</v>
      </c>
      <c r="AZ16" s="8" t="s">
        <v>30</v>
      </c>
      <c r="BA16" s="8" t="s">
        <v>18</v>
      </c>
      <c r="BB16" s="8" t="s">
        <v>19</v>
      </c>
      <c r="BC16" s="8" t="s">
        <v>20</v>
      </c>
      <c r="BD16" s="14" t="s">
        <v>21</v>
      </c>
      <c r="BE16" s="14" t="s">
        <v>18</v>
      </c>
      <c r="BF16" s="14" t="s">
        <v>19</v>
      </c>
      <c r="BG16" s="14" t="s">
        <v>20</v>
      </c>
      <c r="BH16" s="14" t="s">
        <v>22</v>
      </c>
      <c r="BI16" s="14" t="s">
        <v>21</v>
      </c>
      <c r="BJ16" s="14" t="s">
        <v>18</v>
      </c>
      <c r="BK16" s="14" t="s">
        <v>19</v>
      </c>
      <c r="BL16" s="14" t="s">
        <v>20</v>
      </c>
      <c r="BM16" s="14" t="s">
        <v>22</v>
      </c>
      <c r="BN16" s="8"/>
    </row>
    <row r="17" ht="15" hidden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6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</row>
    <row r="18" ht="42" customHeight="1">
      <c r="A18" s="17" t="s">
        <v>31</v>
      </c>
      <c r="B18" s="9"/>
      <c r="C18" s="9" t="s">
        <v>32</v>
      </c>
      <c r="D18" s="9" t="s">
        <v>33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8"/>
      <c r="W18" s="17" t="s">
        <v>31</v>
      </c>
      <c r="X18" s="19">
        <f>X19+X20+X21+X22+X23+X25+X26+X24</f>
        <v>105883603.03999999</v>
      </c>
      <c r="Y18" s="19">
        <f>Y19+Y20+Y21+Y22+Y23+Y25+Y26</f>
        <v>0</v>
      </c>
      <c r="Z18" s="19">
        <f>Z19+Z20+Z21+Z22+Z23+Z25+Z26</f>
        <v>0</v>
      </c>
      <c r="AA18" s="19">
        <f>AA19+AA20+AA21+AA22+AA23+AA25+AA26</f>
        <v>0</v>
      </c>
      <c r="AB18" s="19">
        <f>AB19+AB20+AB21+AB22+AB23+AB25+AB26</f>
        <v>0</v>
      </c>
      <c r="AC18" s="19">
        <f>AC19+AC20+AC21+AC22+AC23+AC25+AC26</f>
        <v>0</v>
      </c>
      <c r="AD18" s="19">
        <f>AD19+AD20+AD21+AD22+AD23+AD25+AD26</f>
        <v>0</v>
      </c>
      <c r="AE18" s="19">
        <f>AE19+AE20+AE21+AE22+AE23+AE25+AE26</f>
        <v>0</v>
      </c>
      <c r="AF18" s="19">
        <f>AF19+AF20+AF21+AF22+AF23+AF25+AF26</f>
        <v>0</v>
      </c>
      <c r="AG18" s="19">
        <f>AG19+AG20+AG21+AG22+AG23+AG25+AG26</f>
        <v>0</v>
      </c>
      <c r="AH18" s="19">
        <f>AH19+AH20+AH21+AH22+AH23+AH25+AH26</f>
        <v>0</v>
      </c>
      <c r="AI18" s="19">
        <f>AI19+AI20+AI21+AI22+AI23+AI25+AI26</f>
        <v>0</v>
      </c>
      <c r="AJ18" s="19">
        <f>AJ19+AJ20+AJ21+AJ22+AJ23+AJ25+AJ26</f>
        <v>0</v>
      </c>
      <c r="AK18" s="19">
        <f>AK19+AK20+AK21+AK22+AK23+AK25+AK26</f>
        <v>0</v>
      </c>
      <c r="AL18" s="19">
        <f>AL19+AL20+AL21+AL22+AL23+AL25+AL26</f>
        <v>86484356.140000001</v>
      </c>
      <c r="AM18" s="19">
        <f>AM19+AM20+AM21+AM22+AM23+AM25+AM26</f>
        <v>0</v>
      </c>
      <c r="AN18" s="19">
        <f>AN19+AN20+AN21+AN22+AN23+AN25+AN26</f>
        <v>0</v>
      </c>
      <c r="AO18" s="19">
        <f>AO19+AO20+AO21+AO22+AO23+AO25+AO26</f>
        <v>0</v>
      </c>
      <c r="AP18" s="19">
        <f>AP19+AP20+AP21+AP22+AP23+AP25+AP26</f>
        <v>0</v>
      </c>
      <c r="AQ18" s="19">
        <f>AQ19+AQ20+AQ21+AQ22+AQ23+AQ25+AQ26</f>
        <v>0</v>
      </c>
      <c r="AR18" s="19">
        <f>AR19+AR20+AR21+AR22+AR23+AR25+AR26</f>
        <v>0</v>
      </c>
      <c r="AS18" s="19">
        <f>AS19+AS20+AS21+AS22+AS23+AS25+AS26</f>
        <v>0</v>
      </c>
      <c r="AT18" s="19">
        <f>AT19+AT20+AT21+AT22+AT23+AT25+AT26</f>
        <v>0</v>
      </c>
      <c r="AU18" s="19">
        <f>AU19+AU20+AU21+AU22+AU23+AU25+AU26</f>
        <v>0</v>
      </c>
      <c r="AV18" s="19">
        <f>AV19+AV20+AV21+AV22+AV23+AV25+AV26</f>
        <v>0</v>
      </c>
      <c r="AW18" s="19">
        <f>AW19+AW20+AW21+AW22+AW23+AW25+AW26</f>
        <v>0</v>
      </c>
      <c r="AX18" s="19">
        <f>AX19+AX20+AX21+AX22+AX23+AX25+AX26</f>
        <v>0</v>
      </c>
      <c r="AY18" s="19">
        <f>AY19+AY20+AY21+AY22+AY23+AY25+AY26</f>
        <v>0</v>
      </c>
      <c r="AZ18" s="19">
        <f>AZ19+AZ20+AZ21+AZ22+AZ23+AZ25+AZ26</f>
        <v>86320796.229999989</v>
      </c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7" t="s">
        <v>31</v>
      </c>
    </row>
    <row r="19" ht="80.25" customHeight="1">
      <c r="A19" s="20" t="s">
        <v>34</v>
      </c>
      <c r="B19" s="21"/>
      <c r="C19" s="21" t="s">
        <v>32</v>
      </c>
      <c r="D19" s="21" t="s">
        <v>35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2"/>
      <c r="W19" s="20" t="s">
        <v>34</v>
      </c>
      <c r="X19" s="23">
        <v>2111453.02</v>
      </c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>
        <v>2164299</v>
      </c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>
        <v>2164299</v>
      </c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5" t="s">
        <v>34</v>
      </c>
    </row>
    <row r="20" ht="89.25" customHeight="1">
      <c r="A20" s="20" t="s">
        <v>36</v>
      </c>
      <c r="B20" s="21"/>
      <c r="C20" s="21" t="s">
        <v>32</v>
      </c>
      <c r="D20" s="21" t="s">
        <v>37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2"/>
      <c r="W20" s="20" t="s">
        <v>36</v>
      </c>
      <c r="X20" s="23">
        <v>3608665.3799999999</v>
      </c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>
        <v>3885616.1600000001</v>
      </c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>
        <v>3885616.1600000001</v>
      </c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5" t="s">
        <v>36</v>
      </c>
    </row>
    <row r="21" ht="84.75" customHeight="1">
      <c r="A21" s="20" t="s">
        <v>38</v>
      </c>
      <c r="B21" s="21"/>
      <c r="C21" s="21" t="s">
        <v>32</v>
      </c>
      <c r="D21" s="21" t="s">
        <v>39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2"/>
      <c r="W21" s="20" t="s">
        <v>38</v>
      </c>
      <c r="X21" s="23">
        <v>26451243.57</v>
      </c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>
        <v>26591874.350000001</v>
      </c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>
        <v>26580314.440000001</v>
      </c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5" t="s">
        <v>38</v>
      </c>
    </row>
    <row r="22" ht="26.25" customHeight="1">
      <c r="A22" s="20" t="s">
        <v>40</v>
      </c>
      <c r="B22" s="21"/>
      <c r="C22" s="21" t="s">
        <v>32</v>
      </c>
      <c r="D22" s="21" t="s">
        <v>41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2"/>
      <c r="W22" s="20" t="s">
        <v>40</v>
      </c>
      <c r="X22" s="23">
        <v>11188</v>
      </c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>
        <v>3700</v>
      </c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>
        <v>0</v>
      </c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5" t="s">
        <v>40</v>
      </c>
    </row>
    <row r="23" ht="97.5" customHeight="1">
      <c r="A23" s="20" t="s">
        <v>42</v>
      </c>
      <c r="B23" s="21"/>
      <c r="C23" s="21" t="s">
        <v>32</v>
      </c>
      <c r="D23" s="21" t="s">
        <v>43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2"/>
      <c r="W23" s="20" t="s">
        <v>42</v>
      </c>
      <c r="X23" s="23">
        <v>12301303.359999999</v>
      </c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>
        <v>12564739.33</v>
      </c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>
        <v>12560239.33</v>
      </c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5" t="s">
        <v>42</v>
      </c>
    </row>
    <row r="24" ht="40.5" customHeight="1">
      <c r="A24" s="25" t="s">
        <v>44</v>
      </c>
      <c r="B24" s="21"/>
      <c r="C24" s="21" t="s">
        <v>32</v>
      </c>
      <c r="D24" s="21" t="s">
        <v>45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2"/>
      <c r="W24" s="20"/>
      <c r="X24" s="23">
        <v>2526639.2799999998</v>
      </c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5"/>
    </row>
    <row r="25" ht="24" customHeight="1">
      <c r="A25" s="20" t="s">
        <v>46</v>
      </c>
      <c r="B25" s="21"/>
      <c r="C25" s="21" t="s">
        <v>32</v>
      </c>
      <c r="D25" s="21" t="s">
        <v>47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2"/>
      <c r="W25" s="20" t="s">
        <v>46</v>
      </c>
      <c r="X25" s="23">
        <v>2530358.0099999998</v>
      </c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>
        <v>1000</v>
      </c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>
        <v>1000</v>
      </c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5" t="s">
        <v>46</v>
      </c>
    </row>
    <row r="26" ht="28.5" customHeight="1">
      <c r="A26" s="20" t="s">
        <v>48</v>
      </c>
      <c r="B26" s="21"/>
      <c r="C26" s="21" t="s">
        <v>32</v>
      </c>
      <c r="D26" s="21" t="s">
        <v>49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2"/>
      <c r="W26" s="20" t="s">
        <v>48</v>
      </c>
      <c r="X26" s="23">
        <v>56342752.420000002</v>
      </c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>
        <v>41273127.299999997</v>
      </c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>
        <v>41129327.299999997</v>
      </c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5" t="s">
        <v>48</v>
      </c>
    </row>
    <row r="27" s="26" customFormat="1" ht="28.5" customHeight="1">
      <c r="A27" s="27" t="s">
        <v>50</v>
      </c>
      <c r="B27" s="28"/>
      <c r="C27" s="28" t="s">
        <v>35</v>
      </c>
      <c r="D27" s="28" t="s">
        <v>33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9"/>
      <c r="W27" s="27"/>
      <c r="X27" s="30">
        <f>X28</f>
        <v>210000</v>
      </c>
      <c r="Y27" s="30">
        <f>Y28</f>
        <v>0</v>
      </c>
      <c r="Z27" s="30">
        <f>Z28</f>
        <v>0</v>
      </c>
      <c r="AA27" s="30">
        <f>AA28</f>
        <v>0</v>
      </c>
      <c r="AB27" s="30">
        <f>AB28</f>
        <v>0</v>
      </c>
      <c r="AC27" s="30">
        <f>AC28</f>
        <v>0</v>
      </c>
      <c r="AD27" s="30">
        <f>AD28</f>
        <v>0</v>
      </c>
      <c r="AE27" s="30">
        <f>AE28</f>
        <v>0</v>
      </c>
      <c r="AF27" s="30">
        <f>AF28</f>
        <v>0</v>
      </c>
      <c r="AG27" s="30">
        <f>AG28</f>
        <v>0</v>
      </c>
      <c r="AH27" s="30">
        <f>AH28</f>
        <v>0</v>
      </c>
      <c r="AI27" s="30">
        <f>AI28</f>
        <v>0</v>
      </c>
      <c r="AJ27" s="30">
        <f>AJ28</f>
        <v>0</v>
      </c>
      <c r="AK27" s="30">
        <f>AK28</f>
        <v>0</v>
      </c>
      <c r="AL27" s="30">
        <f>AL28</f>
        <v>0</v>
      </c>
      <c r="AM27" s="30">
        <f>AM28</f>
        <v>0</v>
      </c>
      <c r="AN27" s="30">
        <f>AN28</f>
        <v>0</v>
      </c>
      <c r="AO27" s="30">
        <f>AO28</f>
        <v>0</v>
      </c>
      <c r="AP27" s="30">
        <f>AP28</f>
        <v>0</v>
      </c>
      <c r="AQ27" s="30">
        <f>AQ28</f>
        <v>0</v>
      </c>
      <c r="AR27" s="30">
        <f>AR28</f>
        <v>0</v>
      </c>
      <c r="AS27" s="30">
        <f>AS28</f>
        <v>0</v>
      </c>
      <c r="AT27" s="30">
        <f>AT28</f>
        <v>0</v>
      </c>
      <c r="AU27" s="30">
        <f>AU28</f>
        <v>0</v>
      </c>
      <c r="AV27" s="30">
        <f>AV28</f>
        <v>0</v>
      </c>
      <c r="AW27" s="30">
        <f>AW28</f>
        <v>0</v>
      </c>
      <c r="AX27" s="30">
        <f>AX28</f>
        <v>0</v>
      </c>
      <c r="AY27" s="30">
        <f>AY28</f>
        <v>0</v>
      </c>
      <c r="AZ27" s="30">
        <f>AZ28</f>
        <v>0</v>
      </c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7"/>
    </row>
    <row r="28" ht="28.5" customHeight="1">
      <c r="A28" s="20" t="s">
        <v>51</v>
      </c>
      <c r="B28" s="21"/>
      <c r="C28" s="21" t="s">
        <v>35</v>
      </c>
      <c r="D28" s="21" t="s">
        <v>52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2"/>
      <c r="W28" s="20"/>
      <c r="X28" s="23">
        <v>210000</v>
      </c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5"/>
    </row>
    <row r="29" ht="30.75" customHeight="1">
      <c r="A29" s="27" t="s">
        <v>53</v>
      </c>
      <c r="B29" s="21"/>
      <c r="C29" s="28" t="s">
        <v>37</v>
      </c>
      <c r="D29" s="28" t="s">
        <v>33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9"/>
      <c r="W29" s="27"/>
      <c r="X29" s="30">
        <f>X30+X31</f>
        <v>769390</v>
      </c>
      <c r="Y29" s="30">
        <f>Y30+Y31</f>
        <v>0</v>
      </c>
      <c r="Z29" s="30">
        <f>Z30+Z31</f>
        <v>0</v>
      </c>
      <c r="AA29" s="30">
        <f>AA30+AA31</f>
        <v>0</v>
      </c>
      <c r="AB29" s="30">
        <f>AB30+AB31</f>
        <v>0</v>
      </c>
      <c r="AC29" s="30">
        <f>AC30+AC31</f>
        <v>0</v>
      </c>
      <c r="AD29" s="30">
        <f>AD30+AD31</f>
        <v>0</v>
      </c>
      <c r="AE29" s="30">
        <f>AE30+AE31</f>
        <v>0</v>
      </c>
      <c r="AF29" s="30">
        <f>AF30+AF31</f>
        <v>0</v>
      </c>
      <c r="AG29" s="30">
        <f>AG30+AG31</f>
        <v>0</v>
      </c>
      <c r="AH29" s="30">
        <f>AH30+AH31</f>
        <v>0</v>
      </c>
      <c r="AI29" s="30">
        <f>AI30+AI31</f>
        <v>0</v>
      </c>
      <c r="AJ29" s="30">
        <f>AJ30+AJ31</f>
        <v>0</v>
      </c>
      <c r="AK29" s="30">
        <f>AK30+AK31</f>
        <v>0</v>
      </c>
      <c r="AL29" s="30">
        <f>AL30+AL31</f>
        <v>0</v>
      </c>
      <c r="AM29" s="30">
        <f>AM30+AM31</f>
        <v>0</v>
      </c>
      <c r="AN29" s="30">
        <f>AN30+AN31</f>
        <v>0</v>
      </c>
      <c r="AO29" s="30">
        <f>AO30+AO31</f>
        <v>0</v>
      </c>
      <c r="AP29" s="30">
        <f>AP30+AP31</f>
        <v>0</v>
      </c>
      <c r="AQ29" s="30">
        <f>AQ30+AQ31</f>
        <v>0</v>
      </c>
      <c r="AR29" s="30">
        <f>AR30+AR31</f>
        <v>0</v>
      </c>
      <c r="AS29" s="30">
        <f>AS30+AS31</f>
        <v>0</v>
      </c>
      <c r="AT29" s="30">
        <f>AT30+AT31</f>
        <v>0</v>
      </c>
      <c r="AU29" s="30">
        <f>AU30+AU31</f>
        <v>0</v>
      </c>
      <c r="AV29" s="30">
        <f>AV30+AV31</f>
        <v>0</v>
      </c>
      <c r="AW29" s="30">
        <f>AW30+AW31</f>
        <v>0</v>
      </c>
      <c r="AX29" s="30">
        <f>AX30+AX31</f>
        <v>0</v>
      </c>
      <c r="AY29" s="30">
        <f>AY30+AY31</f>
        <v>0</v>
      </c>
      <c r="AZ29" s="30">
        <f>AZ30+AZ31</f>
        <v>0</v>
      </c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5"/>
    </row>
    <row r="30" ht="60">
      <c r="A30" s="20" t="s">
        <v>54</v>
      </c>
      <c r="B30" s="21"/>
      <c r="C30" s="21" t="s">
        <v>37</v>
      </c>
      <c r="D30" s="21" t="s">
        <v>55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2"/>
      <c r="W30" s="20"/>
      <c r="X30" s="23">
        <v>759390</v>
      </c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5"/>
    </row>
    <row r="31" ht="28.5" customHeight="1">
      <c r="A31" s="20" t="s">
        <v>56</v>
      </c>
      <c r="B31" s="21"/>
      <c r="C31" s="21" t="s">
        <v>37</v>
      </c>
      <c r="D31" s="21" t="s">
        <v>57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2"/>
      <c r="W31" s="20"/>
      <c r="X31" s="23">
        <v>10000</v>
      </c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5"/>
    </row>
    <row r="32" ht="30" customHeight="1">
      <c r="A32" s="27" t="s">
        <v>58</v>
      </c>
      <c r="B32" s="28"/>
      <c r="C32" s="28" t="s">
        <v>39</v>
      </c>
      <c r="D32" s="28" t="s">
        <v>33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9"/>
      <c r="W32" s="27" t="s">
        <v>58</v>
      </c>
      <c r="X32" s="30">
        <f>X33+X34+X35+X36</f>
        <v>41337981.929999992</v>
      </c>
      <c r="Y32" s="30">
        <f>Y33+Y35+Y36+Y34</f>
        <v>0</v>
      </c>
      <c r="Z32" s="30">
        <f>Z33+Z35+Z36+Z34</f>
        <v>0</v>
      </c>
      <c r="AA32" s="30">
        <f>AA33+AA35+AA36+AA34</f>
        <v>0</v>
      </c>
      <c r="AB32" s="30">
        <f>AB33+AB35+AB36+AB34</f>
        <v>0</v>
      </c>
      <c r="AC32" s="30">
        <f>AC33+AC35+AC36+AC34</f>
        <v>0</v>
      </c>
      <c r="AD32" s="30">
        <f>AD33+AD35+AD36+AD34</f>
        <v>0</v>
      </c>
      <c r="AE32" s="30">
        <f>AE33+AE35+AE36+AE34</f>
        <v>0</v>
      </c>
      <c r="AF32" s="30">
        <f>AF33+AF35+AF36+AF34</f>
        <v>0</v>
      </c>
      <c r="AG32" s="30">
        <f>AG33+AG35+AG36+AG34</f>
        <v>0</v>
      </c>
      <c r="AH32" s="30">
        <f>AH33+AH35+AH36+AH34</f>
        <v>0</v>
      </c>
      <c r="AI32" s="30">
        <f>AI33+AI35+AI36+AI34</f>
        <v>0</v>
      </c>
      <c r="AJ32" s="30">
        <f>AJ33+AJ35+AJ36+AJ34</f>
        <v>0</v>
      </c>
      <c r="AK32" s="30">
        <f>AK33+AK35+AK36+AK34</f>
        <v>0</v>
      </c>
      <c r="AL32" s="30">
        <f>AL33+AL35+AL36+AL34</f>
        <v>28487542.309999999</v>
      </c>
      <c r="AM32" s="30">
        <f>AM33+AM35+AM36+AM34</f>
        <v>0</v>
      </c>
      <c r="AN32" s="30">
        <f>AN33+AN35+AN36+AN34</f>
        <v>0</v>
      </c>
      <c r="AO32" s="30">
        <f>AO33+AO35+AO36+AO34</f>
        <v>0</v>
      </c>
      <c r="AP32" s="30">
        <f>AP33+AP35+AP36+AP34</f>
        <v>0</v>
      </c>
      <c r="AQ32" s="30">
        <f>AQ33+AQ35+AQ36+AQ34</f>
        <v>0</v>
      </c>
      <c r="AR32" s="30">
        <f>AR33+AR35+AR36+AR34</f>
        <v>0</v>
      </c>
      <c r="AS32" s="30">
        <f>AS33+AS35+AS36+AS34</f>
        <v>0</v>
      </c>
      <c r="AT32" s="30">
        <f>AT33+AT35+AT36+AT34</f>
        <v>0</v>
      </c>
      <c r="AU32" s="30">
        <f>AU33+AU35+AU36+AU34</f>
        <v>0</v>
      </c>
      <c r="AV32" s="30">
        <f>AV33+AV35+AV36+AV34</f>
        <v>0</v>
      </c>
      <c r="AW32" s="30">
        <f>AW33+AW35+AW36+AW34</f>
        <v>0</v>
      </c>
      <c r="AX32" s="30">
        <f>AX33+AX35+AX36+AX34</f>
        <v>0</v>
      </c>
      <c r="AY32" s="30">
        <f>AY33+AY35+AY36+AY34</f>
        <v>0</v>
      </c>
      <c r="AZ32" s="30">
        <f>AZ33+AZ35+AZ36+AZ34</f>
        <v>29372842.309999999</v>
      </c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7" t="s">
        <v>58</v>
      </c>
    </row>
    <row r="33" ht="27.75" customHeight="1">
      <c r="A33" s="20" t="s">
        <v>59</v>
      </c>
      <c r="B33" s="21"/>
      <c r="C33" s="21" t="s">
        <v>39</v>
      </c>
      <c r="D33" s="21" t="s">
        <v>41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2"/>
      <c r="W33" s="20" t="s">
        <v>59</v>
      </c>
      <c r="X33" s="23">
        <v>911345.87</v>
      </c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>
        <v>825947.87</v>
      </c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>
        <v>825947.87</v>
      </c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5" t="s">
        <v>59</v>
      </c>
    </row>
    <row r="34" ht="27.75" customHeight="1">
      <c r="A34" s="20" t="s">
        <v>60</v>
      </c>
      <c r="B34" s="21"/>
      <c r="C34" s="21" t="s">
        <v>39</v>
      </c>
      <c r="D34" s="21" t="s">
        <v>61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2"/>
      <c r="W34" s="20"/>
      <c r="X34" s="23">
        <v>4100000</v>
      </c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5"/>
    </row>
    <row r="35" ht="24" customHeight="1">
      <c r="A35" s="20" t="s">
        <v>62</v>
      </c>
      <c r="B35" s="21"/>
      <c r="C35" s="21" t="s">
        <v>39</v>
      </c>
      <c r="D35" s="21" t="s">
        <v>52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2"/>
      <c r="W35" s="20" t="s">
        <v>62</v>
      </c>
      <c r="X35" s="23">
        <v>35219831.939999998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>
        <v>27542006.809999999</v>
      </c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>
        <v>28427306.809999999</v>
      </c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5" t="s">
        <v>62</v>
      </c>
    </row>
    <row r="36" ht="28.5" customHeight="1">
      <c r="A36" s="20" t="s">
        <v>63</v>
      </c>
      <c r="B36" s="21"/>
      <c r="C36" s="21" t="s">
        <v>39</v>
      </c>
      <c r="D36" s="21" t="s">
        <v>64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2"/>
      <c r="W36" s="20" t="s">
        <v>63</v>
      </c>
      <c r="X36" s="23">
        <v>1106804.1200000001</v>
      </c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>
        <v>119587.63</v>
      </c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>
        <v>119587.63</v>
      </c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5" t="s">
        <v>63</v>
      </c>
    </row>
    <row r="37" ht="42" customHeight="1">
      <c r="A37" s="27" t="s">
        <v>65</v>
      </c>
      <c r="B37" s="28"/>
      <c r="C37" s="28" t="s">
        <v>41</v>
      </c>
      <c r="D37" s="28" t="s">
        <v>33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9"/>
      <c r="W37" s="27" t="s">
        <v>65</v>
      </c>
      <c r="X37" s="30">
        <f>X38+X39</f>
        <v>11038931.970000001</v>
      </c>
      <c r="Y37" s="30">
        <f>Y38+Y39</f>
        <v>0</v>
      </c>
      <c r="Z37" s="30">
        <f>Z38+Z39</f>
        <v>0</v>
      </c>
      <c r="AA37" s="30">
        <f>AA38+AA39</f>
        <v>0</v>
      </c>
      <c r="AB37" s="30">
        <f>AB38+AB39</f>
        <v>0</v>
      </c>
      <c r="AC37" s="30">
        <f>AC38+AC39</f>
        <v>0</v>
      </c>
      <c r="AD37" s="30">
        <f>AD38+AD39</f>
        <v>0</v>
      </c>
      <c r="AE37" s="30">
        <f>AE38+AE39</f>
        <v>0</v>
      </c>
      <c r="AF37" s="30">
        <f>AF38+AF39</f>
        <v>0</v>
      </c>
      <c r="AG37" s="30">
        <f>AG38+AG39</f>
        <v>0</v>
      </c>
      <c r="AH37" s="30">
        <f>AH38+AH39</f>
        <v>0</v>
      </c>
      <c r="AI37" s="30">
        <f>AI38+AI39</f>
        <v>0</v>
      </c>
      <c r="AJ37" s="30">
        <f>AJ38+AJ39</f>
        <v>0</v>
      </c>
      <c r="AK37" s="30">
        <f>AK38+AK39</f>
        <v>0</v>
      </c>
      <c r="AL37" s="30">
        <f>AL38+AL39</f>
        <v>7553464.7599999998</v>
      </c>
      <c r="AM37" s="30">
        <f>AM38+AM39</f>
        <v>0</v>
      </c>
      <c r="AN37" s="30">
        <f>AN38+AN39</f>
        <v>0</v>
      </c>
      <c r="AO37" s="30">
        <f>AO38+AO39</f>
        <v>0</v>
      </c>
      <c r="AP37" s="30">
        <f>AP38+AP39</f>
        <v>0</v>
      </c>
      <c r="AQ37" s="30">
        <f>AQ38+AQ39</f>
        <v>0</v>
      </c>
      <c r="AR37" s="30">
        <f>AR38+AR39</f>
        <v>0</v>
      </c>
      <c r="AS37" s="30">
        <f>AS38+AS39</f>
        <v>0</v>
      </c>
      <c r="AT37" s="30">
        <f>AT38+AT39</f>
        <v>0</v>
      </c>
      <c r="AU37" s="30">
        <f>AU38+AU39</f>
        <v>0</v>
      </c>
      <c r="AV37" s="30">
        <f>AV38+AV39</f>
        <v>0</v>
      </c>
      <c r="AW37" s="30">
        <f>AW38+AW39</f>
        <v>0</v>
      </c>
      <c r="AX37" s="30">
        <f>AX38+AX39</f>
        <v>0</v>
      </c>
      <c r="AY37" s="30">
        <f>AY38+AY39</f>
        <v>0</v>
      </c>
      <c r="AZ37" s="30">
        <f>AZ38+AZ39</f>
        <v>8157235.8099999996</v>
      </c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7" t="s">
        <v>65</v>
      </c>
    </row>
    <row r="38" ht="24.75" customHeight="1">
      <c r="A38" s="20" t="s">
        <v>66</v>
      </c>
      <c r="B38" s="21"/>
      <c r="C38" s="21" t="s">
        <v>41</v>
      </c>
      <c r="D38" s="21" t="s">
        <v>32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2"/>
      <c r="W38" s="20" t="s">
        <v>66</v>
      </c>
      <c r="X38" s="23">
        <v>160810</v>
      </c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>
        <v>150000</v>
      </c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>
        <v>150000</v>
      </c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5" t="s">
        <v>66</v>
      </c>
    </row>
    <row r="39" ht="27" customHeight="1">
      <c r="A39" s="20" t="s">
        <v>67</v>
      </c>
      <c r="B39" s="21"/>
      <c r="C39" s="21" t="s">
        <v>41</v>
      </c>
      <c r="D39" s="21" t="s">
        <v>35</v>
      </c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2"/>
      <c r="W39" s="20" t="s">
        <v>67</v>
      </c>
      <c r="X39" s="23">
        <v>10878121.970000001</v>
      </c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>
        <v>7403464.7599999998</v>
      </c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>
        <v>8007235.8099999996</v>
      </c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5" t="s">
        <v>67</v>
      </c>
    </row>
    <row r="40" ht="30.75" customHeight="1">
      <c r="A40" s="27" t="s">
        <v>68</v>
      </c>
      <c r="B40" s="28"/>
      <c r="C40" s="28" t="s">
        <v>43</v>
      </c>
      <c r="D40" s="28" t="s">
        <v>33</v>
      </c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9"/>
      <c r="W40" s="27" t="s">
        <v>68</v>
      </c>
      <c r="X40" s="30">
        <f>X41</f>
        <v>1401326.71</v>
      </c>
      <c r="Y40" s="30">
        <f>Y41</f>
        <v>0</v>
      </c>
      <c r="Z40" s="30">
        <f>Z41</f>
        <v>0</v>
      </c>
      <c r="AA40" s="30">
        <f>AA41</f>
        <v>0</v>
      </c>
      <c r="AB40" s="30">
        <f>AB41</f>
        <v>0</v>
      </c>
      <c r="AC40" s="30">
        <f>AC41</f>
        <v>0</v>
      </c>
      <c r="AD40" s="30">
        <f>AD41</f>
        <v>0</v>
      </c>
      <c r="AE40" s="30">
        <f>AE41</f>
        <v>0</v>
      </c>
      <c r="AF40" s="30">
        <f>AF41</f>
        <v>0</v>
      </c>
      <c r="AG40" s="30">
        <f>AG41</f>
        <v>0</v>
      </c>
      <c r="AH40" s="30">
        <f>AH41</f>
        <v>0</v>
      </c>
      <c r="AI40" s="30">
        <f>AI41</f>
        <v>0</v>
      </c>
      <c r="AJ40" s="30">
        <f>AJ41</f>
        <v>0</v>
      </c>
      <c r="AK40" s="30">
        <f>AK41</f>
        <v>0</v>
      </c>
      <c r="AL40" s="30">
        <f>AL41</f>
        <v>1047100</v>
      </c>
      <c r="AM40" s="30">
        <f>AM41</f>
        <v>0</v>
      </c>
      <c r="AN40" s="30">
        <f>AN41</f>
        <v>0</v>
      </c>
      <c r="AO40" s="30">
        <f>AO41</f>
        <v>0</v>
      </c>
      <c r="AP40" s="30">
        <f>AP41</f>
        <v>0</v>
      </c>
      <c r="AQ40" s="30">
        <f>AQ41</f>
        <v>0</v>
      </c>
      <c r="AR40" s="30">
        <f>AR41</f>
        <v>0</v>
      </c>
      <c r="AS40" s="30">
        <f>AS41</f>
        <v>0</v>
      </c>
      <c r="AT40" s="30">
        <f>AT41</f>
        <v>0</v>
      </c>
      <c r="AU40" s="30">
        <f>AU41</f>
        <v>0</v>
      </c>
      <c r="AV40" s="30">
        <f>AV41</f>
        <v>0</v>
      </c>
      <c r="AW40" s="30">
        <f>AW41</f>
        <v>0</v>
      </c>
      <c r="AX40" s="30">
        <f>AX41</f>
        <v>0</v>
      </c>
      <c r="AY40" s="30">
        <f>AY41</f>
        <v>0</v>
      </c>
      <c r="AZ40" s="30">
        <f>AZ41</f>
        <v>1047100</v>
      </c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7" t="s">
        <v>68</v>
      </c>
    </row>
    <row r="41" ht="34.5" customHeight="1">
      <c r="A41" s="20" t="s">
        <v>69</v>
      </c>
      <c r="B41" s="21"/>
      <c r="C41" s="21" t="s">
        <v>43</v>
      </c>
      <c r="D41" s="21" t="s">
        <v>41</v>
      </c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2"/>
      <c r="W41" s="20" t="s">
        <v>69</v>
      </c>
      <c r="X41" s="23">
        <v>1401326.71</v>
      </c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>
        <v>1047100</v>
      </c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>
        <v>1047100</v>
      </c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5" t="s">
        <v>69</v>
      </c>
    </row>
    <row r="42" ht="33" customHeight="1">
      <c r="A42" s="27" t="s">
        <v>70</v>
      </c>
      <c r="B42" s="28"/>
      <c r="C42" s="28" t="s">
        <v>45</v>
      </c>
      <c r="D42" s="28" t="s">
        <v>33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9"/>
      <c r="W42" s="27" t="s">
        <v>70</v>
      </c>
      <c r="X42" s="30">
        <f>X43+X44+X45+X46</f>
        <v>446468006.38000005</v>
      </c>
      <c r="Y42" s="30">
        <f>Y43+Y44+Y45+Y46</f>
        <v>0</v>
      </c>
      <c r="Z42" s="30">
        <f>Z43+Z44+Z45+Z46</f>
        <v>0</v>
      </c>
      <c r="AA42" s="30">
        <f>AA43+AA44+AA45+AA46</f>
        <v>0</v>
      </c>
      <c r="AB42" s="30">
        <f>AB43+AB44+AB45+AB46</f>
        <v>0</v>
      </c>
      <c r="AC42" s="30">
        <f>AC43+AC44+AC45+AC46</f>
        <v>0</v>
      </c>
      <c r="AD42" s="30">
        <f>AD43+AD44+AD45+AD46</f>
        <v>0</v>
      </c>
      <c r="AE42" s="30">
        <f>AE43+AE44+AE45+AE46</f>
        <v>0</v>
      </c>
      <c r="AF42" s="30">
        <f>AF43+AF44+AF45+AF46</f>
        <v>0</v>
      </c>
      <c r="AG42" s="30">
        <f>AG43+AG44+AG45+AG46</f>
        <v>0</v>
      </c>
      <c r="AH42" s="30">
        <f>AH43+AH44+AH45+AH46</f>
        <v>0</v>
      </c>
      <c r="AI42" s="30">
        <f>AI43+AI44+AI45+AI46</f>
        <v>0</v>
      </c>
      <c r="AJ42" s="30">
        <f>AJ43+AJ44+AJ45+AJ46</f>
        <v>0</v>
      </c>
      <c r="AK42" s="30">
        <f>AK43+AK44+AK45+AK46</f>
        <v>0</v>
      </c>
      <c r="AL42" s="30">
        <f>AL43+AL44+AL45+AL46</f>
        <v>463342696.80000001</v>
      </c>
      <c r="AM42" s="30">
        <f>AM43+AM44+AM45+AM46</f>
        <v>0</v>
      </c>
      <c r="AN42" s="30">
        <f>AN43+AN44+AN45+AN46</f>
        <v>0</v>
      </c>
      <c r="AO42" s="30">
        <f>AO43+AO44+AO45+AO46</f>
        <v>0</v>
      </c>
      <c r="AP42" s="30">
        <f>AP43+AP44+AP45+AP46</f>
        <v>0</v>
      </c>
      <c r="AQ42" s="30">
        <f>AQ43+AQ44+AQ45+AQ46</f>
        <v>0</v>
      </c>
      <c r="AR42" s="30">
        <f>AR43+AR44+AR45+AR46</f>
        <v>0</v>
      </c>
      <c r="AS42" s="30">
        <f>AS43+AS44+AS45+AS46</f>
        <v>0</v>
      </c>
      <c r="AT42" s="30">
        <f>AT43+AT44+AT45+AT46</f>
        <v>0</v>
      </c>
      <c r="AU42" s="30">
        <f>AU43+AU44+AU45+AU46</f>
        <v>0</v>
      </c>
      <c r="AV42" s="30">
        <f>AV43+AV44+AV45+AV46</f>
        <v>0</v>
      </c>
      <c r="AW42" s="30">
        <f>AW43+AW44+AW45+AW46</f>
        <v>0</v>
      </c>
      <c r="AX42" s="30">
        <f>AX43+AX44+AX45+AX46</f>
        <v>0</v>
      </c>
      <c r="AY42" s="30">
        <f>AY43+AY44+AY45+AY46</f>
        <v>0</v>
      </c>
      <c r="AZ42" s="30">
        <f>AZ43+AZ44+AZ45+AZ46</f>
        <v>382386537.25999999</v>
      </c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7" t="s">
        <v>70</v>
      </c>
    </row>
    <row r="43" ht="29.25" customHeight="1">
      <c r="A43" s="20" t="s">
        <v>71</v>
      </c>
      <c r="B43" s="21"/>
      <c r="C43" s="21" t="s">
        <v>45</v>
      </c>
      <c r="D43" s="21" t="s">
        <v>32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2"/>
      <c r="W43" s="20" t="s">
        <v>71</v>
      </c>
      <c r="X43" s="23">
        <v>51865231.229999997</v>
      </c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>
        <v>54213051.799999997</v>
      </c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>
        <v>55712611.799999997</v>
      </c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5" t="s">
        <v>71</v>
      </c>
    </row>
    <row r="44" ht="25.5" customHeight="1">
      <c r="A44" s="20" t="s">
        <v>72</v>
      </c>
      <c r="B44" s="21"/>
      <c r="C44" s="21" t="s">
        <v>45</v>
      </c>
      <c r="D44" s="21" t="s">
        <v>35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2"/>
      <c r="W44" s="20" t="s">
        <v>72</v>
      </c>
      <c r="X44" s="23">
        <v>352943792.22000003</v>
      </c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>
        <v>371201256.54000002</v>
      </c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>
        <v>288745639.56999999</v>
      </c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5" t="s">
        <v>72</v>
      </c>
    </row>
    <row r="45" ht="30" customHeight="1">
      <c r="A45" s="20" t="s">
        <v>73</v>
      </c>
      <c r="B45" s="21"/>
      <c r="C45" s="21" t="s">
        <v>45</v>
      </c>
      <c r="D45" s="21" t="s">
        <v>37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2"/>
      <c r="W45" s="20" t="s">
        <v>73</v>
      </c>
      <c r="X45" s="23">
        <v>13648921.68</v>
      </c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>
        <v>12702672.460000001</v>
      </c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>
        <v>12702672.460000001</v>
      </c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5" t="s">
        <v>73</v>
      </c>
    </row>
    <row r="46" ht="30.75" customHeight="1">
      <c r="A46" s="20" t="s">
        <v>74</v>
      </c>
      <c r="B46" s="21"/>
      <c r="C46" s="21" t="s">
        <v>45</v>
      </c>
      <c r="D46" s="21" t="s">
        <v>52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2"/>
      <c r="W46" s="20" t="s">
        <v>74</v>
      </c>
      <c r="X46" s="23">
        <v>28010061.25</v>
      </c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>
        <v>25225716</v>
      </c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>
        <v>25225613.43</v>
      </c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5" t="s">
        <v>74</v>
      </c>
    </row>
    <row r="47" ht="31.5" customHeight="1">
      <c r="A47" s="27" t="s">
        <v>75</v>
      </c>
      <c r="B47" s="28"/>
      <c r="C47" s="28" t="s">
        <v>61</v>
      </c>
      <c r="D47" s="28" t="s">
        <v>33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9"/>
      <c r="W47" s="27" t="s">
        <v>75</v>
      </c>
      <c r="X47" s="30">
        <f>X48+X49</f>
        <v>104937875.84999999</v>
      </c>
      <c r="Y47" s="30">
        <f>Y48+Y49</f>
        <v>0</v>
      </c>
      <c r="Z47" s="30">
        <f>Z48+Z49</f>
        <v>0</v>
      </c>
      <c r="AA47" s="30">
        <f>AA48+AA49</f>
        <v>0</v>
      </c>
      <c r="AB47" s="30">
        <f>AB48+AB49</f>
        <v>0</v>
      </c>
      <c r="AC47" s="30">
        <f>AC48+AC49</f>
        <v>0</v>
      </c>
      <c r="AD47" s="30">
        <f>AD48+AD49</f>
        <v>0</v>
      </c>
      <c r="AE47" s="30">
        <f>AE48+AE49</f>
        <v>0</v>
      </c>
      <c r="AF47" s="30">
        <f>AF48+AF49</f>
        <v>0</v>
      </c>
      <c r="AG47" s="30">
        <f>AG48+AG49</f>
        <v>0</v>
      </c>
      <c r="AH47" s="30">
        <f>AH48+AH49</f>
        <v>0</v>
      </c>
      <c r="AI47" s="30">
        <f>AI48+AI49</f>
        <v>0</v>
      </c>
      <c r="AJ47" s="30">
        <f>AJ48+AJ49</f>
        <v>0</v>
      </c>
      <c r="AK47" s="30">
        <f>AK48+AK49</f>
        <v>0</v>
      </c>
      <c r="AL47" s="30">
        <f>AL48+AL49</f>
        <v>108556278.59999999</v>
      </c>
      <c r="AM47" s="30">
        <f>AM48+AM49</f>
        <v>0</v>
      </c>
      <c r="AN47" s="30">
        <f>AN48+AN49</f>
        <v>0</v>
      </c>
      <c r="AO47" s="30">
        <f>AO48+AO49</f>
        <v>0</v>
      </c>
      <c r="AP47" s="30">
        <f>AP48+AP49</f>
        <v>0</v>
      </c>
      <c r="AQ47" s="30">
        <f>AQ48+AQ49</f>
        <v>0</v>
      </c>
      <c r="AR47" s="30">
        <f>AR48+AR49</f>
        <v>0</v>
      </c>
      <c r="AS47" s="30">
        <f>AS48+AS49</f>
        <v>0</v>
      </c>
      <c r="AT47" s="30">
        <f>AT48+AT49</f>
        <v>0</v>
      </c>
      <c r="AU47" s="30">
        <f>AU48+AU49</f>
        <v>0</v>
      </c>
      <c r="AV47" s="30">
        <f>AV48+AV49</f>
        <v>0</v>
      </c>
      <c r="AW47" s="30">
        <f>AW48+AW49</f>
        <v>0</v>
      </c>
      <c r="AX47" s="30">
        <f>AX48+AX49</f>
        <v>0</v>
      </c>
      <c r="AY47" s="30">
        <f>AY48+AY49</f>
        <v>0</v>
      </c>
      <c r="AZ47" s="30">
        <f>AZ48+AZ49</f>
        <v>108556278.59999999</v>
      </c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7" t="s">
        <v>75</v>
      </c>
    </row>
    <row r="48" ht="24" customHeight="1">
      <c r="A48" s="20" t="s">
        <v>76</v>
      </c>
      <c r="B48" s="21"/>
      <c r="C48" s="21" t="s">
        <v>61</v>
      </c>
      <c r="D48" s="21" t="s">
        <v>32</v>
      </c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2"/>
      <c r="W48" s="20" t="s">
        <v>76</v>
      </c>
      <c r="X48" s="23">
        <v>61798261.25</v>
      </c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>
        <v>63748071.350000001</v>
      </c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>
        <v>63748071.350000001</v>
      </c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5" t="s">
        <v>76</v>
      </c>
    </row>
    <row r="49" ht="34.5" customHeight="1">
      <c r="A49" s="20" t="s">
        <v>77</v>
      </c>
      <c r="B49" s="21"/>
      <c r="C49" s="21" t="s">
        <v>61</v>
      </c>
      <c r="D49" s="21" t="s">
        <v>39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2"/>
      <c r="W49" s="20" t="s">
        <v>77</v>
      </c>
      <c r="X49" s="23">
        <v>43139614.600000001</v>
      </c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>
        <v>44808207.25</v>
      </c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>
        <v>44808207.25</v>
      </c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5" t="s">
        <v>77</v>
      </c>
    </row>
    <row r="50" ht="33.75" customHeight="1">
      <c r="A50" s="27" t="s">
        <v>78</v>
      </c>
      <c r="B50" s="28"/>
      <c r="C50" s="28" t="s">
        <v>52</v>
      </c>
      <c r="D50" s="28" t="s">
        <v>33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9"/>
      <c r="W50" s="27" t="s">
        <v>78</v>
      </c>
      <c r="X50" s="30">
        <f>X51</f>
        <v>761900</v>
      </c>
      <c r="Y50" s="30">
        <f>Y51</f>
        <v>0</v>
      </c>
      <c r="Z50" s="30">
        <f>Z51</f>
        <v>0</v>
      </c>
      <c r="AA50" s="30">
        <f>AA51</f>
        <v>0</v>
      </c>
      <c r="AB50" s="30">
        <f>AB51</f>
        <v>0</v>
      </c>
      <c r="AC50" s="30">
        <f>AC51</f>
        <v>0</v>
      </c>
      <c r="AD50" s="30">
        <f>AD51</f>
        <v>0</v>
      </c>
      <c r="AE50" s="30">
        <f>AE51</f>
        <v>0</v>
      </c>
      <c r="AF50" s="30">
        <f>AF51</f>
        <v>0</v>
      </c>
      <c r="AG50" s="30">
        <f>AG51</f>
        <v>0</v>
      </c>
      <c r="AH50" s="30">
        <f>AH51</f>
        <v>0</v>
      </c>
      <c r="AI50" s="30">
        <f>AI51</f>
        <v>0</v>
      </c>
      <c r="AJ50" s="30">
        <f>AJ51</f>
        <v>0</v>
      </c>
      <c r="AK50" s="30">
        <f>AK51</f>
        <v>0</v>
      </c>
      <c r="AL50" s="30">
        <f>AL51</f>
        <v>611900</v>
      </c>
      <c r="AM50" s="30">
        <f>AM51</f>
        <v>0</v>
      </c>
      <c r="AN50" s="30">
        <f>AN51</f>
        <v>0</v>
      </c>
      <c r="AO50" s="30">
        <f>AO51</f>
        <v>0</v>
      </c>
      <c r="AP50" s="30">
        <f>AP51</f>
        <v>0</v>
      </c>
      <c r="AQ50" s="30">
        <f>AQ51</f>
        <v>0</v>
      </c>
      <c r="AR50" s="30">
        <f>AR51</f>
        <v>0</v>
      </c>
      <c r="AS50" s="30">
        <f>AS51</f>
        <v>0</v>
      </c>
      <c r="AT50" s="30">
        <f>AT51</f>
        <v>0</v>
      </c>
      <c r="AU50" s="30">
        <f>AU51</f>
        <v>0</v>
      </c>
      <c r="AV50" s="30">
        <f>AV51</f>
        <v>0</v>
      </c>
      <c r="AW50" s="30">
        <f>AW51</f>
        <v>0</v>
      </c>
      <c r="AX50" s="30">
        <f>AX51</f>
        <v>0</v>
      </c>
      <c r="AY50" s="30">
        <f>AY51</f>
        <v>0</v>
      </c>
      <c r="AZ50" s="30">
        <f>AZ51</f>
        <v>611900</v>
      </c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7" t="s">
        <v>78</v>
      </c>
    </row>
    <row r="51" ht="30.75" customHeight="1">
      <c r="A51" s="20" t="s">
        <v>79</v>
      </c>
      <c r="B51" s="21"/>
      <c r="C51" s="21" t="s">
        <v>52</v>
      </c>
      <c r="D51" s="21" t="s">
        <v>52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2"/>
      <c r="W51" s="20" t="s">
        <v>79</v>
      </c>
      <c r="X51" s="23">
        <v>761900</v>
      </c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>
        <v>611900</v>
      </c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>
        <v>611900</v>
      </c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5" t="s">
        <v>79</v>
      </c>
    </row>
    <row r="52" ht="27" customHeight="1">
      <c r="A52" s="27" t="s">
        <v>80</v>
      </c>
      <c r="B52" s="28"/>
      <c r="C52" s="28" t="s">
        <v>55</v>
      </c>
      <c r="D52" s="28" t="s">
        <v>33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9"/>
      <c r="W52" s="27" t="s">
        <v>80</v>
      </c>
      <c r="X52" s="30">
        <f>X54+X55+X56+X53</f>
        <v>19438654.030000001</v>
      </c>
      <c r="Y52" s="30">
        <f>Y54+Y55+Y56+Y53</f>
        <v>0</v>
      </c>
      <c r="Z52" s="30">
        <f>Z54+Z55+Z56+Z53</f>
        <v>0</v>
      </c>
      <c r="AA52" s="30">
        <f>AA54+AA55+AA56+AA53</f>
        <v>0</v>
      </c>
      <c r="AB52" s="30">
        <f>AB54+AB55+AB56+AB53</f>
        <v>0</v>
      </c>
      <c r="AC52" s="30">
        <f>AC54+AC55+AC56+AC53</f>
        <v>0</v>
      </c>
      <c r="AD52" s="30">
        <f>AD54+AD55+AD56+AD53</f>
        <v>0</v>
      </c>
      <c r="AE52" s="30">
        <f>AE54+AE55+AE56+AE53</f>
        <v>0</v>
      </c>
      <c r="AF52" s="30">
        <f>AF54+AF55+AF56+AF53</f>
        <v>0</v>
      </c>
      <c r="AG52" s="30">
        <f>AG54+AG55+AG56+AG53</f>
        <v>0</v>
      </c>
      <c r="AH52" s="30">
        <f>AH54+AH55+AH56+AH53</f>
        <v>0</v>
      </c>
      <c r="AI52" s="30">
        <f>AI54+AI55+AI56+AI53</f>
        <v>0</v>
      </c>
      <c r="AJ52" s="30">
        <f>AJ54+AJ55+AJ56+AJ53</f>
        <v>0</v>
      </c>
      <c r="AK52" s="30">
        <f>AK54+AK55+AK56+AK53</f>
        <v>0</v>
      </c>
      <c r="AL52" s="30">
        <f>AL54+AL55+AL56+AL53</f>
        <v>18406795.449999999</v>
      </c>
      <c r="AM52" s="30">
        <f>AM54+AM55+AM56+AM53</f>
        <v>0</v>
      </c>
      <c r="AN52" s="30">
        <f>AN54+AN55+AN56+AN53</f>
        <v>0</v>
      </c>
      <c r="AO52" s="30">
        <f>AO54+AO55+AO56+AO53</f>
        <v>0</v>
      </c>
      <c r="AP52" s="30">
        <f>AP54+AP55+AP56+AP53</f>
        <v>0</v>
      </c>
      <c r="AQ52" s="30">
        <f>AQ54+AQ55+AQ56+AQ53</f>
        <v>0</v>
      </c>
      <c r="AR52" s="30">
        <f>AR54+AR55+AR56+AR53</f>
        <v>0</v>
      </c>
      <c r="AS52" s="30">
        <f>AS54+AS55+AS56+AS53</f>
        <v>0</v>
      </c>
      <c r="AT52" s="30">
        <f>AT54+AT55+AT56+AT53</f>
        <v>0</v>
      </c>
      <c r="AU52" s="30">
        <f>AU54+AU55+AU56+AU53</f>
        <v>0</v>
      </c>
      <c r="AV52" s="30">
        <f>AV54+AV55+AV56+AV53</f>
        <v>0</v>
      </c>
      <c r="AW52" s="30">
        <f>AW54+AW55+AW56+AW53</f>
        <v>0</v>
      </c>
      <c r="AX52" s="30">
        <f>AX54+AX55+AX56+AX53</f>
        <v>0</v>
      </c>
      <c r="AY52" s="30">
        <f>AY54+AY55+AY56+AY53</f>
        <v>0</v>
      </c>
      <c r="AZ52" s="30">
        <f>AZ54+AZ55+AZ56+AZ53</f>
        <v>16143460.779999999</v>
      </c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7" t="s">
        <v>80</v>
      </c>
    </row>
    <row r="53" s="31" customFormat="1" ht="27" customHeight="1">
      <c r="A53" s="20" t="s">
        <v>81</v>
      </c>
      <c r="B53" s="21"/>
      <c r="C53" s="21" t="s">
        <v>55</v>
      </c>
      <c r="D53" s="21" t="s">
        <v>32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2"/>
      <c r="W53" s="20"/>
      <c r="X53" s="23">
        <v>3048000</v>
      </c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5"/>
    </row>
    <row r="54" ht="35.25" customHeight="1">
      <c r="A54" s="20" t="s">
        <v>82</v>
      </c>
      <c r="B54" s="21"/>
      <c r="C54" s="21" t="s">
        <v>55</v>
      </c>
      <c r="D54" s="21" t="s">
        <v>37</v>
      </c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2"/>
      <c r="W54" s="20" t="s">
        <v>82</v>
      </c>
      <c r="X54" s="23">
        <v>1162244.48</v>
      </c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>
        <v>603295.44999999995</v>
      </c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>
        <v>606460.78000000003</v>
      </c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5" t="s">
        <v>82</v>
      </c>
    </row>
    <row r="55" ht="30.75" customHeight="1">
      <c r="A55" s="20" t="s">
        <v>83</v>
      </c>
      <c r="B55" s="21"/>
      <c r="C55" s="21" t="s">
        <v>55</v>
      </c>
      <c r="D55" s="21" t="s">
        <v>39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2"/>
      <c r="W55" s="20" t="s">
        <v>83</v>
      </c>
      <c r="X55" s="23">
        <v>13018009.550000001</v>
      </c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>
        <v>15593100</v>
      </c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>
        <v>13326600</v>
      </c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5" t="s">
        <v>83</v>
      </c>
    </row>
    <row r="56" ht="39" customHeight="1">
      <c r="A56" s="20" t="s">
        <v>84</v>
      </c>
      <c r="B56" s="21"/>
      <c r="C56" s="21" t="s">
        <v>55</v>
      </c>
      <c r="D56" s="21" t="s">
        <v>43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2"/>
      <c r="W56" s="20" t="s">
        <v>84</v>
      </c>
      <c r="X56" s="23">
        <v>2210400</v>
      </c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>
        <v>2210400</v>
      </c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>
        <v>2210400</v>
      </c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5" t="s">
        <v>84</v>
      </c>
    </row>
    <row r="57" ht="36.75" customHeight="1">
      <c r="A57" s="27" t="s">
        <v>85</v>
      </c>
      <c r="B57" s="28"/>
      <c r="C57" s="28" t="s">
        <v>47</v>
      </c>
      <c r="D57" s="28" t="s">
        <v>33</v>
      </c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9"/>
      <c r="W57" s="27" t="s">
        <v>85</v>
      </c>
      <c r="X57" s="30">
        <f>X58+X59</f>
        <v>11893658.800000001</v>
      </c>
      <c r="Y57" s="30">
        <f>Y58+Y59</f>
        <v>0</v>
      </c>
      <c r="Z57" s="30">
        <f>Z58+Z59</f>
        <v>0</v>
      </c>
      <c r="AA57" s="30">
        <f>AA58+AA59</f>
        <v>0</v>
      </c>
      <c r="AB57" s="30">
        <f>AB58+AB59</f>
        <v>0</v>
      </c>
      <c r="AC57" s="30">
        <f>AC58+AC59</f>
        <v>0</v>
      </c>
      <c r="AD57" s="30">
        <f>AD58+AD59</f>
        <v>0</v>
      </c>
      <c r="AE57" s="30">
        <f>AE58+AE59</f>
        <v>0</v>
      </c>
      <c r="AF57" s="30">
        <f>AF58+AF59</f>
        <v>0</v>
      </c>
      <c r="AG57" s="30">
        <f>AG58+AG59</f>
        <v>0</v>
      </c>
      <c r="AH57" s="30">
        <f>AH58+AH59</f>
        <v>0</v>
      </c>
      <c r="AI57" s="30">
        <f>AI58+AI59</f>
        <v>0</v>
      </c>
      <c r="AJ57" s="30">
        <f>AJ58+AJ59</f>
        <v>0</v>
      </c>
      <c r="AK57" s="30">
        <f>AK58+AK59</f>
        <v>0</v>
      </c>
      <c r="AL57" s="30">
        <f>AL58+AL59</f>
        <v>11309515.08</v>
      </c>
      <c r="AM57" s="30">
        <f>AM58+AM59</f>
        <v>0</v>
      </c>
      <c r="AN57" s="30">
        <f>AN58+AN59</f>
        <v>0</v>
      </c>
      <c r="AO57" s="30">
        <f>AO58+AO59</f>
        <v>0</v>
      </c>
      <c r="AP57" s="30">
        <f>AP58+AP59</f>
        <v>0</v>
      </c>
      <c r="AQ57" s="30">
        <f>AQ58+AQ59</f>
        <v>0</v>
      </c>
      <c r="AR57" s="30">
        <f>AR58+AR59</f>
        <v>0</v>
      </c>
      <c r="AS57" s="30">
        <f>AS58+AS59</f>
        <v>0</v>
      </c>
      <c r="AT57" s="30">
        <f>AT58+AT59</f>
        <v>0</v>
      </c>
      <c r="AU57" s="30">
        <f>AU58+AU59</f>
        <v>0</v>
      </c>
      <c r="AV57" s="30">
        <f>AV58+AV59</f>
        <v>0</v>
      </c>
      <c r="AW57" s="30">
        <f>AW58+AW59</f>
        <v>0</v>
      </c>
      <c r="AX57" s="30">
        <f>AX58+AX59</f>
        <v>0</v>
      </c>
      <c r="AY57" s="30">
        <f>AY58+AY59</f>
        <v>0</v>
      </c>
      <c r="AZ57" s="30">
        <f>AZ58+AZ59</f>
        <v>11309515.08</v>
      </c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7" t="s">
        <v>85</v>
      </c>
    </row>
    <row r="58" ht="33.75" customHeight="1">
      <c r="A58" s="20" t="s">
        <v>86</v>
      </c>
      <c r="B58" s="21"/>
      <c r="C58" s="21" t="s">
        <v>47</v>
      </c>
      <c r="D58" s="21" t="s">
        <v>32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2"/>
      <c r="W58" s="20" t="s">
        <v>86</v>
      </c>
      <c r="X58" s="23">
        <v>9249583.8000000007</v>
      </c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>
        <v>9214273.0800000001</v>
      </c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>
        <v>9214273.0800000001</v>
      </c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5" t="s">
        <v>86</v>
      </c>
    </row>
    <row r="59" ht="35.25" customHeight="1">
      <c r="A59" s="20" t="s">
        <v>87</v>
      </c>
      <c r="B59" s="21"/>
      <c r="C59" s="21" t="s">
        <v>47</v>
      </c>
      <c r="D59" s="21" t="s">
        <v>41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2"/>
      <c r="W59" s="20" t="s">
        <v>87</v>
      </c>
      <c r="X59" s="23">
        <v>2644075</v>
      </c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>
        <v>2095242</v>
      </c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>
        <v>2095242</v>
      </c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5" t="s">
        <v>87</v>
      </c>
    </row>
    <row r="60" ht="35.25" customHeight="1">
      <c r="A60" s="27" t="s">
        <v>88</v>
      </c>
      <c r="B60" s="28"/>
      <c r="C60" s="28" t="s">
        <v>49</v>
      </c>
      <c r="D60" s="28" t="s">
        <v>33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9"/>
      <c r="W60" s="27" t="s">
        <v>88</v>
      </c>
      <c r="X60" s="30">
        <f>X61</f>
        <v>1500</v>
      </c>
      <c r="Y60" s="30">
        <f>Y61</f>
        <v>0</v>
      </c>
      <c r="Z60" s="30">
        <f>Z61</f>
        <v>0</v>
      </c>
      <c r="AA60" s="30">
        <f>AA61</f>
        <v>0</v>
      </c>
      <c r="AB60" s="30">
        <f>AB61</f>
        <v>0</v>
      </c>
      <c r="AC60" s="30">
        <f>AC61</f>
        <v>0</v>
      </c>
      <c r="AD60" s="30">
        <f>AD61</f>
        <v>0</v>
      </c>
      <c r="AE60" s="30">
        <f>AE61</f>
        <v>0</v>
      </c>
      <c r="AF60" s="30">
        <f>AF61</f>
        <v>0</v>
      </c>
      <c r="AG60" s="30">
        <f>AG61</f>
        <v>0</v>
      </c>
      <c r="AH60" s="30">
        <f>AH61</f>
        <v>0</v>
      </c>
      <c r="AI60" s="30">
        <f>AI61</f>
        <v>0</v>
      </c>
      <c r="AJ60" s="30">
        <f>AJ61</f>
        <v>0</v>
      </c>
      <c r="AK60" s="30">
        <f>AK61</f>
        <v>0</v>
      </c>
      <c r="AL60" s="30">
        <f>AL61</f>
        <v>0</v>
      </c>
      <c r="AM60" s="30">
        <f>AM61</f>
        <v>0</v>
      </c>
      <c r="AN60" s="30">
        <f>AN61</f>
        <v>0</v>
      </c>
      <c r="AO60" s="30">
        <f>AO61</f>
        <v>0</v>
      </c>
      <c r="AP60" s="30">
        <f>AP61</f>
        <v>0</v>
      </c>
      <c r="AQ60" s="30">
        <f>AQ61</f>
        <v>0</v>
      </c>
      <c r="AR60" s="30">
        <f>AR61</f>
        <v>0</v>
      </c>
      <c r="AS60" s="30">
        <f>AS61</f>
        <v>0</v>
      </c>
      <c r="AT60" s="30">
        <f>AT61</f>
        <v>0</v>
      </c>
      <c r="AU60" s="30">
        <f>AU61</f>
        <v>0</v>
      </c>
      <c r="AV60" s="30">
        <f>AV61</f>
        <v>0</v>
      </c>
      <c r="AW60" s="30">
        <f>AW61</f>
        <v>0</v>
      </c>
      <c r="AX60" s="30">
        <f>AX61</f>
        <v>0</v>
      </c>
      <c r="AY60" s="30">
        <f>AY61</f>
        <v>0</v>
      </c>
      <c r="AZ60" s="30">
        <f>AZ61</f>
        <v>0</v>
      </c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7" t="s">
        <v>88</v>
      </c>
    </row>
    <row r="61" ht="33.75" customHeight="1">
      <c r="A61" s="20" t="s">
        <v>89</v>
      </c>
      <c r="B61" s="21"/>
      <c r="C61" s="21" t="s">
        <v>49</v>
      </c>
      <c r="D61" s="21" t="s">
        <v>32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2"/>
      <c r="W61" s="20" t="s">
        <v>89</v>
      </c>
      <c r="X61" s="23">
        <v>1500</v>
      </c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5" t="s">
        <v>89</v>
      </c>
    </row>
    <row r="62" ht="63" customHeight="1">
      <c r="A62" s="27" t="s">
        <v>90</v>
      </c>
      <c r="B62" s="28"/>
      <c r="C62" s="28" t="s">
        <v>57</v>
      </c>
      <c r="D62" s="28" t="s">
        <v>33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9"/>
      <c r="W62" s="27" t="s">
        <v>90</v>
      </c>
      <c r="X62" s="30">
        <f>X63</f>
        <v>37975400</v>
      </c>
      <c r="Y62" s="30">
        <f>Y63</f>
        <v>0</v>
      </c>
      <c r="Z62" s="30">
        <f>Z63</f>
        <v>0</v>
      </c>
      <c r="AA62" s="30">
        <f>AA63</f>
        <v>0</v>
      </c>
      <c r="AB62" s="30">
        <f>AB63</f>
        <v>0</v>
      </c>
      <c r="AC62" s="30">
        <f>AC63</f>
        <v>0</v>
      </c>
      <c r="AD62" s="30">
        <f>AD63</f>
        <v>0</v>
      </c>
      <c r="AE62" s="30">
        <f>AE63</f>
        <v>0</v>
      </c>
      <c r="AF62" s="30">
        <f>AF63</f>
        <v>0</v>
      </c>
      <c r="AG62" s="30">
        <f>AG63</f>
        <v>0</v>
      </c>
      <c r="AH62" s="30">
        <f>AH63</f>
        <v>0</v>
      </c>
      <c r="AI62" s="30">
        <f>AI63</f>
        <v>0</v>
      </c>
      <c r="AJ62" s="30">
        <f>AJ63</f>
        <v>0</v>
      </c>
      <c r="AK62" s="30">
        <f>AK63</f>
        <v>0</v>
      </c>
      <c r="AL62" s="30">
        <f>AL63</f>
        <v>38146500</v>
      </c>
      <c r="AM62" s="30">
        <f>AM63</f>
        <v>0</v>
      </c>
      <c r="AN62" s="30">
        <f>AN63</f>
        <v>0</v>
      </c>
      <c r="AO62" s="30">
        <f>AO63</f>
        <v>0</v>
      </c>
      <c r="AP62" s="30">
        <f>AP63</f>
        <v>0</v>
      </c>
      <c r="AQ62" s="30">
        <f>AQ63</f>
        <v>0</v>
      </c>
      <c r="AR62" s="30">
        <f>AR63</f>
        <v>0</v>
      </c>
      <c r="AS62" s="30">
        <f>AS63</f>
        <v>0</v>
      </c>
      <c r="AT62" s="30">
        <f>AT63</f>
        <v>0</v>
      </c>
      <c r="AU62" s="30">
        <f>AU63</f>
        <v>0</v>
      </c>
      <c r="AV62" s="30">
        <f>AV63</f>
        <v>0</v>
      </c>
      <c r="AW62" s="30">
        <f>AW63</f>
        <v>0</v>
      </c>
      <c r="AX62" s="30">
        <f>AX63</f>
        <v>0</v>
      </c>
      <c r="AY62" s="30">
        <f>AY63</f>
        <v>0</v>
      </c>
      <c r="AZ62" s="30">
        <f>AZ63</f>
        <v>37697000</v>
      </c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7" t="s">
        <v>90</v>
      </c>
    </row>
    <row r="63" ht="52.5" customHeight="1">
      <c r="A63" s="20" t="s">
        <v>91</v>
      </c>
      <c r="B63" s="21"/>
      <c r="C63" s="21" t="s">
        <v>57</v>
      </c>
      <c r="D63" s="21" t="s">
        <v>32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2"/>
      <c r="W63" s="20" t="s">
        <v>91</v>
      </c>
      <c r="X63" s="23">
        <v>37975400</v>
      </c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>
        <v>38146500</v>
      </c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>
        <v>37697000</v>
      </c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5" t="s">
        <v>91</v>
      </c>
    </row>
    <row r="64" ht="15">
      <c r="A64" s="32" t="s">
        <v>92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9"/>
      <c r="W64" s="32" t="s">
        <v>92</v>
      </c>
      <c r="X64" s="30">
        <f>X18+X32+X37+X40+X42+X47+X50+X52+X57+X60+X62+X27+X29</f>
        <v>782118228.70999992</v>
      </c>
      <c r="Y64" s="30">
        <f>Y18+Y32+Y37+Y40+Y42+Y47+Y50+Y52+Y57+Y60+Y62</f>
        <v>0</v>
      </c>
      <c r="Z64" s="30">
        <f>Z18+Z32+Z37+Z40+Z42+Z47+Z50+Z52+Z57+Z60+Z62</f>
        <v>0</v>
      </c>
      <c r="AA64" s="30">
        <f>AA18+AA32+AA37+AA40+AA42+AA47+AA50+AA52+AA57+AA60+AA62</f>
        <v>0</v>
      </c>
      <c r="AB64" s="30">
        <f>AB18+AB32+AB37+AB40+AB42+AB47+AB50+AB52+AB57+AB60+AB62</f>
        <v>0</v>
      </c>
      <c r="AC64" s="30">
        <f>AC18+AC32+AC37+AC40+AC42+AC47+AC50+AC52+AC57+AC60+AC62</f>
        <v>0</v>
      </c>
      <c r="AD64" s="30">
        <f>AD18+AD32+AD37+AD40+AD42+AD47+AD50+AD52+AD57+AD60+AD62</f>
        <v>0</v>
      </c>
      <c r="AE64" s="30">
        <f>AE18+AE32+AE37+AE40+AE42+AE47+AE50+AE52+AE57+AE60+AE62</f>
        <v>0</v>
      </c>
      <c r="AF64" s="30">
        <f>AF18+AF32+AF37+AF40+AF42+AF47+AF50+AF52+AF57+AF60+AF62</f>
        <v>0</v>
      </c>
      <c r="AG64" s="30">
        <f>AG18+AG32+AG37+AG40+AG42+AG47+AG50+AG52+AG57+AG60+AG62</f>
        <v>0</v>
      </c>
      <c r="AH64" s="30">
        <f>AH18+AH32+AH37+AH40+AH42+AH47+AH50+AH52+AH57+AH60+AH62</f>
        <v>0</v>
      </c>
      <c r="AI64" s="30">
        <f>AI18+AI32+AI37+AI40+AI42+AI47+AI50+AI52+AI57+AI60+AI62</f>
        <v>0</v>
      </c>
      <c r="AJ64" s="30">
        <f>AJ18+AJ32+AJ37+AJ40+AJ42+AJ47+AJ50+AJ52+AJ57+AJ60+AJ62</f>
        <v>0</v>
      </c>
      <c r="AK64" s="30">
        <f>AK18+AK32+AK37+AK40+AK42+AK47+AK50+AK52+AK57+AK60+AK62</f>
        <v>0</v>
      </c>
      <c r="AL64" s="30">
        <f>AL18+AL32+AL37+AL40+AL42+AL47+AL50+AL52+AL57+AL60+AL62</f>
        <v>763946149.1400001</v>
      </c>
      <c r="AM64" s="30">
        <f>AM18+AM32+AM37+AM40+AM42+AM47+AM50+AM52+AM57+AM60+AM62</f>
        <v>0</v>
      </c>
      <c r="AN64" s="30">
        <f>AN18+AN32+AN37+AN40+AN42+AN47+AN50+AN52+AN57+AN60+AN62</f>
        <v>0</v>
      </c>
      <c r="AO64" s="30">
        <f>AO18+AO32+AO37+AO40+AO42+AO47+AO50+AO52+AO57+AO60+AO62</f>
        <v>0</v>
      </c>
      <c r="AP64" s="30">
        <f>AP18+AP32+AP37+AP40+AP42+AP47+AP50+AP52+AP57+AP60+AP62</f>
        <v>0</v>
      </c>
      <c r="AQ64" s="30">
        <f>AQ18+AQ32+AQ37+AQ40+AQ42+AQ47+AQ50+AQ52+AQ57+AQ60+AQ62</f>
        <v>0</v>
      </c>
      <c r="AR64" s="30">
        <f>AR18+AR32+AR37+AR40+AR42+AR47+AR50+AR52+AR57+AR60+AR62</f>
        <v>0</v>
      </c>
      <c r="AS64" s="30">
        <f>AS18+AS32+AS37+AS40+AS42+AS47+AS50+AS52+AS57+AS60+AS62</f>
        <v>0</v>
      </c>
      <c r="AT64" s="30">
        <f>AT18+AT32+AT37+AT40+AT42+AT47+AT50+AT52+AT57+AT60+AT62</f>
        <v>0</v>
      </c>
      <c r="AU64" s="30">
        <f>AU18+AU32+AU37+AU40+AU42+AU47+AU50+AU52+AU57+AU60+AU62</f>
        <v>0</v>
      </c>
      <c r="AV64" s="30">
        <f>AV18+AV32+AV37+AV40+AV42+AV47+AV50+AV52+AV57+AV60+AV62</f>
        <v>0</v>
      </c>
      <c r="AW64" s="30">
        <f>AW18+AW32+AW37+AW40+AW42+AW47+AW50+AW52+AW57+AW60+AW62</f>
        <v>0</v>
      </c>
      <c r="AX64" s="30">
        <f>AX18+AX32+AX37+AX40+AX42+AX47+AX50+AX52+AX57+AX60+AX62</f>
        <v>0</v>
      </c>
      <c r="AY64" s="30">
        <f>AY18+AY32+AY37+AY40+AY42+AY47+AY50+AY52+AY57+AY60+AY62</f>
        <v>0</v>
      </c>
      <c r="AZ64" s="30">
        <f>AZ18+AZ32+AZ37+AZ40+AZ42+AZ47+AZ50+AZ52+AZ57+AZ60+AZ62</f>
        <v>681602666.07000005</v>
      </c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33" t="s">
        <v>92</v>
      </c>
    </row>
    <row r="68" ht="21" customHeight="1"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</row>
    <row r="73" ht="10.15" customHeight="1"/>
    <row r="74" ht="10.15" customHeight="1"/>
    <row r="75" ht="10.15" customHeight="1"/>
    <row r="76" ht="10.15" customHeight="1"/>
    <row r="77" ht="26.25" customHeight="1">
      <c r="X77" s="34"/>
      <c r="Y77" s="34">
        <f>Y64-Y68</f>
        <v>0</v>
      </c>
      <c r="Z77" s="34">
        <f>Z64-Z68</f>
        <v>0</v>
      </c>
      <c r="AA77" s="34">
        <f>AA64-AA68</f>
        <v>0</v>
      </c>
      <c r="AB77" s="34">
        <f>AB64-AB68</f>
        <v>0</v>
      </c>
      <c r="AC77" s="34">
        <f>AC64-AC68</f>
        <v>0</v>
      </c>
      <c r="AD77" s="34">
        <f>AD64-AD68</f>
        <v>0</v>
      </c>
      <c r="AE77" s="34">
        <f>AE64-AE68</f>
        <v>0</v>
      </c>
      <c r="AF77" s="34">
        <f>AF64-AF68</f>
        <v>0</v>
      </c>
      <c r="AG77" s="34">
        <f>AG64-AG68</f>
        <v>0</v>
      </c>
      <c r="AH77" s="34">
        <f>AH64-AH68</f>
        <v>0</v>
      </c>
      <c r="AI77" s="34">
        <f>AI64-AI68</f>
        <v>0</v>
      </c>
      <c r="AJ77" s="34">
        <f>AJ64-AJ68</f>
        <v>0</v>
      </c>
      <c r="AK77" s="34">
        <f>AK64-AK68</f>
        <v>0</v>
      </c>
      <c r="AL77" s="34"/>
      <c r="AM77" s="34">
        <f>AM64-AM68</f>
        <v>0</v>
      </c>
      <c r="AN77" s="34">
        <f>AN64-AN68</f>
        <v>0</v>
      </c>
      <c r="AO77" s="34">
        <f>AO64-AO68</f>
        <v>0</v>
      </c>
      <c r="AP77" s="34">
        <f>AP64-AP68</f>
        <v>0</v>
      </c>
      <c r="AQ77" s="34">
        <f>AQ64-AQ68</f>
        <v>0</v>
      </c>
      <c r="AR77" s="34">
        <f>AR64-AR68</f>
        <v>0</v>
      </c>
      <c r="AS77" s="34">
        <f>AS64-AS68</f>
        <v>0</v>
      </c>
      <c r="AT77" s="34">
        <f>AT64-AT68</f>
        <v>0</v>
      </c>
      <c r="AU77" s="34">
        <f>AU64-AU68</f>
        <v>0</v>
      </c>
      <c r="AV77" s="34">
        <f>AV64-AV68</f>
        <v>0</v>
      </c>
      <c r="AW77" s="34">
        <f>AW64-AW68</f>
        <v>0</v>
      </c>
      <c r="AX77" s="34">
        <f>AX64-AX68</f>
        <v>0</v>
      </c>
      <c r="AY77" s="34">
        <f>AY64-AY68</f>
        <v>0</v>
      </c>
      <c r="AZ77" s="34"/>
      <c r="BA77" s="34">
        <f>BA64-BA68</f>
        <v>0</v>
      </c>
      <c r="BB77" s="34">
        <f>BB64-BB68</f>
        <v>0</v>
      </c>
      <c r="BC77" s="34">
        <f>BC64-BC68</f>
        <v>0</v>
      </c>
      <c r="BD77" s="34">
        <f>BD64-BD68</f>
        <v>0</v>
      </c>
      <c r="BE77" s="34">
        <f>BE64-BE68</f>
        <v>0</v>
      </c>
      <c r="BF77" s="34">
        <f>BF64-BF68</f>
        <v>0</v>
      </c>
      <c r="BG77" s="34">
        <f>BG64-BG68</f>
        <v>0</v>
      </c>
      <c r="BH77" s="34">
        <f>BH64-BH68</f>
        <v>0</v>
      </c>
      <c r="BI77" s="34">
        <f>BI64-BI68</f>
        <v>0</v>
      </c>
      <c r="BJ77" s="34">
        <f>BJ64-BJ68</f>
        <v>0</v>
      </c>
      <c r="BK77" s="34">
        <f>BK64-BK68</f>
        <v>0</v>
      </c>
      <c r="BL77" s="34">
        <f>BL64-BL68</f>
        <v>0</v>
      </c>
      <c r="BM77" s="34">
        <f>BM64-BM68</f>
        <v>0</v>
      </c>
      <c r="BN77" s="34" t="e">
        <f>BN64-BN68</f>
        <v>#VALUE!</v>
      </c>
    </row>
  </sheetData>
  <mergeCells count="48">
    <mergeCell ref="AL1:AZ1"/>
    <mergeCell ref="AL2:AZ2"/>
    <mergeCell ref="AL3:AZ3"/>
    <mergeCell ref="AL4:AZ4"/>
    <mergeCell ref="AL5:AZ5"/>
    <mergeCell ref="AL6:AZ6"/>
    <mergeCell ref="AL7:AZ7"/>
    <mergeCell ref="AL8:AZ8"/>
    <mergeCell ref="AL9:AZ9"/>
    <mergeCell ref="A12:BN12"/>
    <mergeCell ref="A15:A16"/>
    <mergeCell ref="B15:B16"/>
    <mergeCell ref="C15:C16"/>
    <mergeCell ref="D15:D16"/>
    <mergeCell ref="E15:S16"/>
    <mergeCell ref="T15:T16"/>
    <mergeCell ref="U15:U16"/>
    <mergeCell ref="V15:V16"/>
    <mergeCell ref="W15:W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Z15"/>
    <mergeCell ref="BA15:BA16"/>
    <mergeCell ref="BB15:BB16"/>
    <mergeCell ref="BC15:BC16"/>
    <mergeCell ref="BD15:BD16"/>
    <mergeCell ref="BE15:BE16"/>
    <mergeCell ref="BF15:BF16"/>
    <mergeCell ref="BG15:BG16"/>
    <mergeCell ref="BH15:BH16"/>
    <mergeCell ref="BI15:BI16"/>
    <mergeCell ref="BJ15:BJ16"/>
    <mergeCell ref="BK15:BK16"/>
    <mergeCell ref="BL15:BL16"/>
    <mergeCell ref="BM15:BM16"/>
    <mergeCell ref="BN15:BN16"/>
  </mergeCells>
  <printOptions headings="0" gridLines="0"/>
  <pageMargins left="1.1699999999999999" right="0.38999999999999996" top="0.77999999999999992" bottom="0.77999999999999992" header="0" footer="0"/>
  <pageSetup paperSize="9" scale="6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revision>3</cp:revision>
  <dcterms:created xsi:type="dcterms:W3CDTF">2023-11-02T02:31:28Z</dcterms:created>
  <dcterms:modified xsi:type="dcterms:W3CDTF">2024-06-27T04:11:23Z</dcterms:modified>
</cp:coreProperties>
</file>